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lvija.pauliene\Desktop\2017-09-28 Sprendimai\T11-310\"/>
    </mc:Choice>
  </mc:AlternateContent>
  <bookViews>
    <workbookView xWindow="0" yWindow="0" windowWidth="28800" windowHeight="11610"/>
  </bookViews>
  <sheets>
    <sheet name="Priedas" sheetId="1" r:id="rId1"/>
  </sheets>
  <definedNames>
    <definedName name="_xlnm.Print_Titles" localSheetId="0">Priedas!$6:$8</definedName>
  </definedNames>
  <calcPr calcId="162913"/>
</workbook>
</file>

<file path=xl/calcChain.xml><?xml version="1.0" encoding="utf-8"?>
<calcChain xmlns="http://schemas.openxmlformats.org/spreadsheetml/2006/main">
  <c r="E68" i="1" l="1"/>
  <c r="E66" i="1" s="1"/>
  <c r="D68" i="1"/>
  <c r="D66" i="1" s="1"/>
  <c r="C73" i="1"/>
  <c r="L47" i="1"/>
  <c r="L39" i="1" s="1"/>
  <c r="L74" i="1" s="1"/>
  <c r="C49" i="1"/>
  <c r="M36" i="1"/>
  <c r="M34" i="1" s="1"/>
  <c r="K36" i="1"/>
  <c r="K34" i="1" s="1"/>
  <c r="C34" i="1" s="1"/>
  <c r="I61" i="1"/>
  <c r="G68" i="1"/>
  <c r="G66" i="1" s="1"/>
  <c r="G74" i="1" s="1"/>
  <c r="I68" i="1"/>
  <c r="I66" i="1" s="1"/>
  <c r="J68" i="1"/>
  <c r="J66" i="1" s="1"/>
  <c r="J74" i="1" s="1"/>
  <c r="M68" i="1"/>
  <c r="M66" i="1" s="1"/>
  <c r="C72" i="1"/>
  <c r="I64" i="1"/>
  <c r="E31" i="1"/>
  <c r="E29" i="1" s="1"/>
  <c r="K31" i="1"/>
  <c r="K29" i="1" s="1"/>
  <c r="M31" i="1"/>
  <c r="M29" i="1" s="1"/>
  <c r="D31" i="1"/>
  <c r="D29" i="1" s="1"/>
  <c r="I11" i="1"/>
  <c r="E43" i="1"/>
  <c r="D43" i="1"/>
  <c r="D39" i="1" s="1"/>
  <c r="E41" i="1"/>
  <c r="D41" i="1"/>
  <c r="C41" i="1"/>
  <c r="C44" i="1"/>
  <c r="C38" i="1"/>
  <c r="K17" i="1"/>
  <c r="C17" i="1" s="1"/>
  <c r="M17" i="1"/>
  <c r="F17" i="1"/>
  <c r="F9" i="1" s="1"/>
  <c r="C20" i="1"/>
  <c r="M26" i="1"/>
  <c r="C26" i="1" s="1"/>
  <c r="C28" i="1"/>
  <c r="E61" i="1"/>
  <c r="E59" i="1"/>
  <c r="F61" i="1"/>
  <c r="F59" i="1" s="1"/>
  <c r="M61" i="1"/>
  <c r="M59" i="1" s="1"/>
  <c r="D61" i="1"/>
  <c r="C61" i="1" s="1"/>
  <c r="D59" i="1"/>
  <c r="C62" i="1"/>
  <c r="C63" i="1"/>
  <c r="M45" i="1"/>
  <c r="C45" i="1" s="1"/>
  <c r="M39" i="1"/>
  <c r="C46" i="1"/>
  <c r="C42" i="1"/>
  <c r="E23" i="1"/>
  <c r="E21" i="1" s="1"/>
  <c r="F23" i="1"/>
  <c r="F21" i="1" s="1"/>
  <c r="K23" i="1"/>
  <c r="D23" i="1"/>
  <c r="D21" i="1" s="1"/>
  <c r="C25" i="1"/>
  <c r="M11" i="1"/>
  <c r="M9" i="1" s="1"/>
  <c r="C12" i="1"/>
  <c r="M15" i="1"/>
  <c r="C15" i="1"/>
  <c r="C16" i="1"/>
  <c r="C71" i="1"/>
  <c r="C70" i="1"/>
  <c r="C65" i="1"/>
  <c r="C58" i="1"/>
  <c r="C53" i="1"/>
  <c r="C54" i="1"/>
  <c r="M52" i="1"/>
  <c r="M50" i="1"/>
  <c r="C48" i="1"/>
  <c r="C32" i="1"/>
  <c r="C33" i="1"/>
  <c r="C24" i="1"/>
  <c r="C27" i="1"/>
  <c r="C14" i="1"/>
  <c r="C18" i="1"/>
  <c r="C19" i="1"/>
  <c r="K26" i="1"/>
  <c r="C37" i="1"/>
  <c r="H52" i="1"/>
  <c r="I13" i="1"/>
  <c r="C13" i="1" s="1"/>
  <c r="M57" i="1"/>
  <c r="M55" i="1" s="1"/>
  <c r="C55" i="1" s="1"/>
  <c r="K57" i="1"/>
  <c r="K55" i="1"/>
  <c r="C64" i="1"/>
  <c r="C36" i="1"/>
  <c r="E39" i="1"/>
  <c r="C23" i="1"/>
  <c r="C52" i="1"/>
  <c r="H50" i="1"/>
  <c r="H74" i="1" s="1"/>
  <c r="C47" i="1" l="1"/>
  <c r="I9" i="1"/>
  <c r="I74" i="1" s="1"/>
  <c r="C39" i="1"/>
  <c r="K21" i="1"/>
  <c r="I59" i="1"/>
  <c r="C59" i="1" s="1"/>
  <c r="E74" i="1"/>
  <c r="C66" i="1"/>
  <c r="D74" i="1"/>
  <c r="C29" i="1"/>
  <c r="C68" i="1"/>
  <c r="C57" i="1"/>
  <c r="C11" i="1"/>
  <c r="C31" i="1"/>
  <c r="F74" i="1"/>
  <c r="C50" i="1"/>
  <c r="C43" i="1"/>
  <c r="K9" i="1"/>
  <c r="K74" i="1" s="1"/>
  <c r="M21" i="1"/>
  <c r="M74" i="1" s="1"/>
  <c r="C9" i="1" l="1"/>
  <c r="C21" i="1"/>
  <c r="C74" i="1"/>
</calcChain>
</file>

<file path=xl/sharedStrings.xml><?xml version="1.0" encoding="utf-8"?>
<sst xmlns="http://schemas.openxmlformats.org/spreadsheetml/2006/main" count="107" uniqueCount="55">
  <si>
    <t>Įstaigų pavadinimas</t>
  </si>
  <si>
    <t>Funkcinės klasifikacijos kodas</t>
  </si>
  <si>
    <t>Iš viso:</t>
  </si>
  <si>
    <t>Prekių įsigijimas</t>
  </si>
  <si>
    <t>Turto įsigijimas</t>
  </si>
  <si>
    <t>1. Žinių visuomenės plėtros programa</t>
  </si>
  <si>
    <t>09.</t>
  </si>
  <si>
    <t>Iš jos:</t>
  </si>
  <si>
    <t>08.</t>
  </si>
  <si>
    <t>9. Savivaldybės valdymo ir pagrindinių funkcijų vykdymo programa</t>
  </si>
  <si>
    <t>7. Kultūros paveldo puoselėjimo ir kultūros paslaugų plėtros programa</t>
  </si>
  <si>
    <t>Savivaldybės administracija</t>
  </si>
  <si>
    <t xml:space="preserve">Kitos paslaugos </t>
  </si>
  <si>
    <t>01.</t>
  </si>
  <si>
    <t>5. Socialinės paramos programa</t>
  </si>
  <si>
    <t>10.</t>
  </si>
  <si>
    <t>05.</t>
  </si>
  <si>
    <t>iš jų: savivaldybės lėšos</t>
  </si>
  <si>
    <t>savivaldybės lėšos</t>
  </si>
  <si>
    <t>3. Aplinkos apsaugos programa</t>
  </si>
  <si>
    <t>BIUDŽETO ASIGNAVIMŲ PAKEITIMAI, ATSIŽVELGIANT Į ĮSTAIGŲ PRAŠYMUS IR STRATEGINIO VEIKLOS PLANO PROGRAMŲ PAKEITIMUS</t>
  </si>
  <si>
    <t xml:space="preserve"> priedas</t>
  </si>
  <si>
    <t xml:space="preserve">Klaipėdos rajono savivaldybės </t>
  </si>
  <si>
    <t>6. Susisiekimo ir inžinerinės infrastruktūros plėtros programa</t>
  </si>
  <si>
    <t>Miestų ir gyvenviečių viešasis ūkis</t>
  </si>
  <si>
    <t>04.</t>
  </si>
  <si>
    <t>8. Kūno kultūros ir sporto plėtros programa</t>
  </si>
  <si>
    <t>Darbo užmokestis</t>
  </si>
  <si>
    <t>Socialinio draudimo įmokos</t>
  </si>
  <si>
    <t>Aplinkos apsaugos rėmimo specialioji programa</t>
  </si>
  <si>
    <t>2. Ekonominio konkurencingumo didinimo programa</t>
  </si>
  <si>
    <t>4. Sveikatos apsaugos programa</t>
  </si>
  <si>
    <t>07.</t>
  </si>
  <si>
    <t xml:space="preserve">Iš jų:  </t>
  </si>
  <si>
    <t>tūkst. eurų</t>
  </si>
  <si>
    <t>Socialinė parama</t>
  </si>
  <si>
    <t>Klaipėdos rajono turizmo informacijos centras</t>
  </si>
  <si>
    <t xml:space="preserve">tarybos 2017-09-28 sprendimo </t>
  </si>
  <si>
    <t>Endriejavo pagrindinė mokykla</t>
  </si>
  <si>
    <t>Gargždų lopšelis-darželis ,,Saulutė"</t>
  </si>
  <si>
    <t>,,Minijos" progimnazija</t>
  </si>
  <si>
    <t xml:space="preserve"> lėšos už paslaugas ir nuomą</t>
  </si>
  <si>
    <t>Viliaus Gaigalaičio globos namai</t>
  </si>
  <si>
    <t>Sporto centras</t>
  </si>
  <si>
    <t>bendrojo finansavimo lėšos projektui įgyvendinti</t>
  </si>
  <si>
    <t>dotacija iš užsienio šalių (Norvegijos finansinio mechanizmo lėšos projektui įgyvendinti)</t>
  </si>
  <si>
    <t>Gargždų socialinių paslaugų centras</t>
  </si>
  <si>
    <t>Priekulės socialinių paslaugų centras</t>
  </si>
  <si>
    <t>valstybės biudžeto speciali tikslinė dotacija vietinės reikšmės keliams (gatvėms) tiesti, taisyti, prižiūrėti ir saugaus eismo sąlygoms užtikrinti</t>
  </si>
  <si>
    <t>valstybinei funkcijai</t>
  </si>
  <si>
    <t>Kvalifikacijos kėlimas</t>
  </si>
  <si>
    <t>Komandiruotės</t>
  </si>
  <si>
    <t>Ilgalaikio mat. turto einamasis remontas</t>
  </si>
  <si>
    <t>valstybinėms funkcijoms</t>
  </si>
  <si>
    <t>Nr. T11-310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</si>
</sst>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"/>
    <numFmt numFmtId="167" formatCode="#,##0.000"/>
  </numFmts>
  <fonts count="10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Arial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/>
    <xf numFmtId="166" fontId="7" fillId="0" borderId="1" xfId="0" applyNumberFormat="1" applyFont="1" applyBorder="1"/>
    <xf numFmtId="165" fontId="2" fillId="0" borderId="0" xfId="0" applyNumberFormat="1" applyFont="1"/>
    <xf numFmtId="0" fontId="4" fillId="0" borderId="2" xfId="0" applyFont="1" applyBorder="1" applyAlignment="1">
      <alignment horizontal="center"/>
    </xf>
    <xf numFmtId="3" fontId="7" fillId="0" borderId="1" xfId="0" applyNumberFormat="1" applyFont="1" applyBorder="1"/>
    <xf numFmtId="0" fontId="4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3" fontId="4" fillId="0" borderId="1" xfId="0" applyNumberFormat="1" applyFont="1" applyBorder="1"/>
    <xf numFmtId="0" fontId="4" fillId="0" borderId="2" xfId="0" applyFont="1" applyBorder="1" applyAlignment="1">
      <alignment horizontal="right"/>
    </xf>
    <xf numFmtId="166" fontId="4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right" wrapText="1"/>
    </xf>
    <xf numFmtId="167" fontId="4" fillId="0" borderId="1" xfId="0" applyNumberFormat="1" applyFont="1" applyBorder="1"/>
    <xf numFmtId="0" fontId="4" fillId="0" borderId="0" xfId="0" applyFont="1" applyBorder="1" applyAlignment="1">
      <alignment horizontal="right" wrapText="1"/>
    </xf>
    <xf numFmtId="0" fontId="7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7" fillId="0" borderId="1" xfId="0" applyNumberFormat="1" applyFont="1" applyBorder="1"/>
    <xf numFmtId="167" fontId="7" fillId="0" borderId="1" xfId="0" applyNumberFormat="1" applyFont="1" applyBorder="1"/>
    <xf numFmtId="4" fontId="4" fillId="0" borderId="1" xfId="0" applyNumberFormat="1" applyFont="1" applyBorder="1"/>
    <xf numFmtId="0" fontId="7" fillId="0" borderId="2" xfId="0" applyFont="1" applyBorder="1" applyAlignment="1">
      <alignment horizontal="left"/>
    </xf>
    <xf numFmtId="166" fontId="4" fillId="3" borderId="1" xfId="0" applyNumberFormat="1" applyFont="1" applyFill="1" applyBorder="1"/>
    <xf numFmtId="0" fontId="4" fillId="3" borderId="2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wrapText="1"/>
    </xf>
    <xf numFmtId="0" fontId="6" fillId="0" borderId="3" xfId="0" applyFont="1" applyBorder="1" applyAlignment="1">
      <alignment wrapText="1"/>
    </xf>
    <xf numFmtId="0" fontId="4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166" fontId="4" fillId="2" borderId="1" xfId="0" applyNumberFormat="1" applyFont="1" applyFill="1" applyBorder="1"/>
    <xf numFmtId="0" fontId="4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66" fontId="7" fillId="2" borderId="1" xfId="0" applyNumberFormat="1" applyFont="1" applyFill="1" applyBorder="1"/>
    <xf numFmtId="4" fontId="7" fillId="2" borderId="1" xfId="0" applyNumberFormat="1" applyFont="1" applyFill="1" applyBorder="1"/>
    <xf numFmtId="4" fontId="4" fillId="2" borderId="1" xfId="0" applyNumberFormat="1" applyFont="1" applyFill="1" applyBorder="1"/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166" fontId="7" fillId="3" borderId="1" xfId="0" applyNumberFormat="1" applyFont="1" applyFill="1" applyBorder="1"/>
    <xf numFmtId="4" fontId="7" fillId="3" borderId="1" xfId="0" applyNumberFormat="1" applyFont="1" applyFill="1" applyBorder="1"/>
    <xf numFmtId="0" fontId="5" fillId="0" borderId="0" xfId="0" applyFont="1" applyBorder="1" applyAlignment="1">
      <alignment horizontal="left"/>
    </xf>
    <xf numFmtId="0" fontId="2" fillId="0" borderId="4" xfId="0" applyFont="1" applyBorder="1"/>
    <xf numFmtId="164" fontId="3" fillId="0" borderId="4" xfId="0" applyNumberFormat="1" applyFont="1" applyBorder="1"/>
    <xf numFmtId="0" fontId="2" fillId="0" borderId="0" xfId="0" applyFont="1" applyBorder="1"/>
    <xf numFmtId="0" fontId="2" fillId="0" borderId="5" xfId="0" applyFont="1" applyBorder="1"/>
    <xf numFmtId="167" fontId="2" fillId="0" borderId="0" xfId="0" applyNumberFormat="1" applyFont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abSelected="1" zoomScale="125" zoomScaleNormal="125" workbookViewId="0">
      <pane ySplit="8" topLeftCell="A18" activePane="bottomLeft" state="frozen"/>
      <selection pane="bottomLeft"/>
    </sheetView>
  </sheetViews>
  <sheetFormatPr defaultRowHeight="12.75" x14ac:dyDescent="0.2"/>
  <cols>
    <col min="1" max="1" width="33.85546875" style="2" customWidth="1"/>
    <col min="2" max="2" width="5.42578125" style="2" customWidth="1"/>
    <col min="3" max="3" width="7.42578125" style="2" customWidth="1"/>
    <col min="4" max="4" width="8.140625" style="2" customWidth="1"/>
    <col min="5" max="5" width="7.5703125" style="2" customWidth="1"/>
    <col min="6" max="7" width="7.42578125" style="2" customWidth="1"/>
    <col min="8" max="8" width="8.7109375" style="2" customWidth="1"/>
    <col min="9" max="9" width="7.42578125" style="2" customWidth="1"/>
    <col min="10" max="10" width="7" style="2" customWidth="1"/>
    <col min="11" max="11" width="7.5703125" style="2" customWidth="1"/>
    <col min="12" max="12" width="7" style="2" customWidth="1"/>
    <col min="13" max="13" width="8" style="2" customWidth="1"/>
    <col min="14" max="16384" width="9.140625" style="2"/>
  </cols>
  <sheetData>
    <row r="1" spans="1:16" x14ac:dyDescent="0.2">
      <c r="A1" s="1"/>
      <c r="J1" s="2" t="s">
        <v>22</v>
      </c>
    </row>
    <row r="2" spans="1:16" x14ac:dyDescent="0.2">
      <c r="J2" s="2" t="s">
        <v>37</v>
      </c>
    </row>
    <row r="3" spans="1:16" x14ac:dyDescent="0.2">
      <c r="J3" s="2" t="s">
        <v>54</v>
      </c>
      <c r="M3" s="3" t="s">
        <v>21</v>
      </c>
    </row>
    <row r="4" spans="1:16" ht="27.75" customHeight="1" x14ac:dyDescent="0.2">
      <c r="A4" s="4" t="s">
        <v>20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6" x14ac:dyDescent="0.2">
      <c r="K5" s="5" t="s">
        <v>34</v>
      </c>
      <c r="L5" s="5"/>
      <c r="M5" s="5"/>
    </row>
    <row r="6" spans="1:16" ht="13.5" customHeight="1" x14ac:dyDescent="0.2">
      <c r="A6" s="6" t="s">
        <v>0</v>
      </c>
      <c r="B6" s="7" t="s">
        <v>1</v>
      </c>
      <c r="C6" s="8" t="s">
        <v>2</v>
      </c>
      <c r="D6" s="7" t="s">
        <v>27</v>
      </c>
      <c r="E6" s="7" t="s">
        <v>28</v>
      </c>
      <c r="F6" s="7" t="s">
        <v>3</v>
      </c>
      <c r="G6" s="7" t="s">
        <v>51</v>
      </c>
      <c r="H6" s="7" t="s">
        <v>24</v>
      </c>
      <c r="I6" s="7" t="s">
        <v>52</v>
      </c>
      <c r="J6" s="7" t="s">
        <v>50</v>
      </c>
      <c r="K6" s="7" t="s">
        <v>12</v>
      </c>
      <c r="L6" s="7" t="s">
        <v>35</v>
      </c>
      <c r="M6" s="7" t="s">
        <v>4</v>
      </c>
    </row>
    <row r="7" spans="1:16" ht="11.25" customHeight="1" x14ac:dyDescent="0.2">
      <c r="A7" s="9"/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6" ht="35.25" customHeight="1" x14ac:dyDescent="0.2">
      <c r="A8" s="12"/>
      <c r="B8" s="13"/>
      <c r="C8" s="14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6" x14ac:dyDescent="0.2">
      <c r="A9" s="15" t="s">
        <v>5</v>
      </c>
      <c r="B9" s="16"/>
      <c r="C9" s="17">
        <f>SUM(D9:M9)</f>
        <v>9.8999999999999986</v>
      </c>
      <c r="D9" s="17"/>
      <c r="E9" s="17"/>
      <c r="F9" s="17">
        <f t="shared" ref="F9:M9" si="0">F11+F13+F15+F17</f>
        <v>4.0999999999999996</v>
      </c>
      <c r="G9" s="17"/>
      <c r="H9" s="17"/>
      <c r="I9" s="17">
        <f t="shared" si="0"/>
        <v>5</v>
      </c>
      <c r="J9" s="17"/>
      <c r="K9" s="17">
        <f t="shared" si="0"/>
        <v>-13.3</v>
      </c>
      <c r="L9" s="17"/>
      <c r="M9" s="17">
        <f t="shared" si="0"/>
        <v>14.1</v>
      </c>
      <c r="P9" s="18"/>
    </row>
    <row r="10" spans="1:16" x14ac:dyDescent="0.2">
      <c r="A10" s="19" t="s">
        <v>7</v>
      </c>
      <c r="B10" s="1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6" x14ac:dyDescent="0.2">
      <c r="A11" s="21" t="s">
        <v>40</v>
      </c>
      <c r="B11" s="22" t="s">
        <v>6</v>
      </c>
      <c r="C11" s="23">
        <f>SUM(D11:M11)</f>
        <v>2</v>
      </c>
      <c r="D11" s="20"/>
      <c r="E11" s="20"/>
      <c r="F11" s="20"/>
      <c r="G11" s="20"/>
      <c r="H11" s="20"/>
      <c r="I11" s="23">
        <f>I12</f>
        <v>1</v>
      </c>
      <c r="J11" s="23"/>
      <c r="K11" s="23"/>
      <c r="L11" s="23"/>
      <c r="M11" s="23">
        <f>SUM(M12)</f>
        <v>1</v>
      </c>
    </row>
    <row r="12" spans="1:16" x14ac:dyDescent="0.2">
      <c r="A12" s="24" t="s">
        <v>17</v>
      </c>
      <c r="B12" s="16"/>
      <c r="C12" s="23">
        <f>SUM(D12:M12)</f>
        <v>2</v>
      </c>
      <c r="D12" s="20"/>
      <c r="E12" s="20"/>
      <c r="F12" s="20"/>
      <c r="G12" s="20"/>
      <c r="H12" s="20"/>
      <c r="I12" s="23">
        <v>1</v>
      </c>
      <c r="J12" s="23"/>
      <c r="K12" s="23"/>
      <c r="L12" s="23"/>
      <c r="M12" s="23">
        <v>1</v>
      </c>
    </row>
    <row r="13" spans="1:16" x14ac:dyDescent="0.2">
      <c r="A13" s="21" t="s">
        <v>38</v>
      </c>
      <c r="B13" s="22" t="s">
        <v>6</v>
      </c>
      <c r="C13" s="25">
        <f t="shared" ref="C13:C21" si="1">SUM(D13:M13)</f>
        <v>4</v>
      </c>
      <c r="D13" s="25"/>
      <c r="E13" s="25"/>
      <c r="F13" s="25"/>
      <c r="G13" s="25"/>
      <c r="H13" s="25"/>
      <c r="I13" s="25">
        <f>SUM(I14)</f>
        <v>4</v>
      </c>
      <c r="J13" s="25"/>
      <c r="K13" s="25"/>
      <c r="L13" s="25"/>
      <c r="M13" s="25"/>
    </row>
    <row r="14" spans="1:16" x14ac:dyDescent="0.2">
      <c r="A14" s="24" t="s">
        <v>17</v>
      </c>
      <c r="B14" s="16"/>
      <c r="C14" s="25">
        <f t="shared" si="1"/>
        <v>4</v>
      </c>
      <c r="D14" s="25"/>
      <c r="E14" s="25"/>
      <c r="F14" s="25"/>
      <c r="G14" s="25"/>
      <c r="H14" s="25"/>
      <c r="I14" s="25">
        <v>4</v>
      </c>
      <c r="J14" s="25"/>
      <c r="K14" s="25"/>
      <c r="L14" s="25"/>
      <c r="M14" s="25"/>
    </row>
    <row r="15" spans="1:16" x14ac:dyDescent="0.2">
      <c r="A15" s="21" t="s">
        <v>39</v>
      </c>
      <c r="B15" s="26" t="s">
        <v>6</v>
      </c>
      <c r="C15" s="25">
        <f t="shared" si="1"/>
        <v>0.9</v>
      </c>
      <c r="D15" s="25"/>
      <c r="E15" s="25"/>
      <c r="F15" s="25"/>
      <c r="G15" s="25"/>
      <c r="H15" s="25"/>
      <c r="I15" s="25"/>
      <c r="J15" s="25"/>
      <c r="K15" s="25"/>
      <c r="L15" s="25"/>
      <c r="M15" s="25">
        <f>SUM(M16)</f>
        <v>0.9</v>
      </c>
    </row>
    <row r="16" spans="1:16" x14ac:dyDescent="0.2">
      <c r="A16" s="24" t="s">
        <v>17</v>
      </c>
      <c r="B16" s="16"/>
      <c r="C16" s="25">
        <f t="shared" si="1"/>
        <v>0.9</v>
      </c>
      <c r="D16" s="25"/>
      <c r="E16" s="25"/>
      <c r="F16" s="25"/>
      <c r="G16" s="25"/>
      <c r="H16" s="25"/>
      <c r="I16" s="25"/>
      <c r="J16" s="25"/>
      <c r="K16" s="25"/>
      <c r="L16" s="25"/>
      <c r="M16" s="25">
        <v>0.9</v>
      </c>
    </row>
    <row r="17" spans="1:16" x14ac:dyDescent="0.2">
      <c r="A17" s="27" t="s">
        <v>11</v>
      </c>
      <c r="B17" s="28" t="s">
        <v>6</v>
      </c>
      <c r="C17" s="25">
        <f t="shared" si="1"/>
        <v>2.9999999999999982</v>
      </c>
      <c r="D17" s="25"/>
      <c r="E17" s="25"/>
      <c r="F17" s="25">
        <f>SUM(F18+F19+F20)</f>
        <v>4.0999999999999996</v>
      </c>
      <c r="G17" s="25"/>
      <c r="H17" s="25"/>
      <c r="I17" s="25"/>
      <c r="J17" s="25"/>
      <c r="K17" s="25">
        <f>SUM(K18+K19+K20)</f>
        <v>-13.3</v>
      </c>
      <c r="L17" s="25"/>
      <c r="M17" s="25">
        <f>SUM(M18+M19+M20)</f>
        <v>12.2</v>
      </c>
    </row>
    <row r="18" spans="1:16" x14ac:dyDescent="0.2">
      <c r="A18" s="24" t="s">
        <v>17</v>
      </c>
      <c r="B18" s="28"/>
      <c r="C18" s="25">
        <f t="shared" si="1"/>
        <v>3</v>
      </c>
      <c r="D18" s="25"/>
      <c r="E18" s="25"/>
      <c r="F18" s="25"/>
      <c r="G18" s="25"/>
      <c r="H18" s="25"/>
      <c r="I18" s="25"/>
      <c r="J18" s="25"/>
      <c r="K18" s="25">
        <v>4.5</v>
      </c>
      <c r="L18" s="25"/>
      <c r="M18" s="25">
        <v>-1.5</v>
      </c>
    </row>
    <row r="19" spans="1:16" ht="23.25" customHeight="1" x14ac:dyDescent="0.2">
      <c r="A19" s="29" t="s">
        <v>45</v>
      </c>
      <c r="B19" s="28"/>
      <c r="C19" s="25">
        <f t="shared" si="1"/>
        <v>0</v>
      </c>
      <c r="D19" s="25"/>
      <c r="E19" s="25"/>
      <c r="F19" s="25">
        <v>3.4</v>
      </c>
      <c r="G19" s="25"/>
      <c r="H19" s="25"/>
      <c r="I19" s="25"/>
      <c r="J19" s="25"/>
      <c r="K19" s="25">
        <v>-15</v>
      </c>
      <c r="L19" s="30"/>
      <c r="M19" s="25">
        <v>11.6</v>
      </c>
      <c r="P19" s="31"/>
    </row>
    <row r="20" spans="1:16" ht="22.5" customHeight="1" x14ac:dyDescent="0.2">
      <c r="A20" s="29" t="s">
        <v>44</v>
      </c>
      <c r="B20" s="28"/>
      <c r="C20" s="25">
        <f t="shared" si="1"/>
        <v>0</v>
      </c>
      <c r="D20" s="25"/>
      <c r="E20" s="25"/>
      <c r="F20" s="25">
        <v>0.7</v>
      </c>
      <c r="G20" s="25"/>
      <c r="H20" s="25"/>
      <c r="I20" s="25"/>
      <c r="J20" s="25"/>
      <c r="K20" s="25">
        <v>-2.8</v>
      </c>
      <c r="L20" s="30"/>
      <c r="M20" s="25">
        <v>2.1</v>
      </c>
    </row>
    <row r="21" spans="1:16" ht="27.75" customHeight="1" x14ac:dyDescent="0.2">
      <c r="A21" s="32" t="s">
        <v>30</v>
      </c>
      <c r="B21" s="28"/>
      <c r="C21" s="17">
        <f t="shared" si="1"/>
        <v>-2.6000000000000014</v>
      </c>
      <c r="D21" s="25">
        <f>D23+D26</f>
        <v>-1</v>
      </c>
      <c r="E21" s="25">
        <f t="shared" ref="E21:M21" si="2">E23+E26</f>
        <v>-0.5</v>
      </c>
      <c r="F21" s="25">
        <f t="shared" si="2"/>
        <v>1</v>
      </c>
      <c r="G21" s="25"/>
      <c r="H21" s="25"/>
      <c r="I21" s="25"/>
      <c r="J21" s="25"/>
      <c r="K21" s="25">
        <f t="shared" si="2"/>
        <v>-0.5</v>
      </c>
      <c r="L21" s="25"/>
      <c r="M21" s="25">
        <f t="shared" si="2"/>
        <v>-1.6000000000000014</v>
      </c>
    </row>
    <row r="22" spans="1:16" ht="14.25" customHeight="1" x14ac:dyDescent="0.2">
      <c r="A22" s="33" t="s">
        <v>7</v>
      </c>
      <c r="B22" s="28"/>
      <c r="C22" s="25"/>
      <c r="D22" s="25"/>
      <c r="E22" s="25"/>
      <c r="F22" s="25"/>
      <c r="G22" s="25"/>
      <c r="H22" s="25"/>
      <c r="I22" s="25"/>
      <c r="J22" s="25"/>
      <c r="K22" s="30"/>
      <c r="L22" s="30"/>
      <c r="M22" s="25"/>
    </row>
    <row r="23" spans="1:16" ht="14.25" customHeight="1" x14ac:dyDescent="0.2">
      <c r="A23" s="34" t="s">
        <v>36</v>
      </c>
      <c r="B23" s="35" t="s">
        <v>25</v>
      </c>
      <c r="C23" s="25">
        <f t="shared" ref="C23:C29" si="3">SUM(D23:M23)</f>
        <v>2</v>
      </c>
      <c r="D23" s="25">
        <f>SUM(D24+D25)</f>
        <v>-1</v>
      </c>
      <c r="E23" s="25">
        <f>SUM(E24+E25)</f>
        <v>-0.5</v>
      </c>
      <c r="F23" s="25">
        <f>SUM(F24+F25)</f>
        <v>1</v>
      </c>
      <c r="G23" s="25"/>
      <c r="H23" s="25"/>
      <c r="I23" s="25"/>
      <c r="J23" s="25"/>
      <c r="K23" s="25">
        <f>SUM(K24+K25)</f>
        <v>2.5</v>
      </c>
      <c r="L23" s="30"/>
      <c r="M23" s="25"/>
    </row>
    <row r="24" spans="1:16" ht="14.25" customHeight="1" x14ac:dyDescent="0.2">
      <c r="A24" s="24" t="s">
        <v>17</v>
      </c>
      <c r="B24" s="28"/>
      <c r="C24" s="25">
        <f t="shared" si="3"/>
        <v>0</v>
      </c>
      <c r="D24" s="25"/>
      <c r="E24" s="25"/>
      <c r="F24" s="25">
        <v>1</v>
      </c>
      <c r="G24" s="25"/>
      <c r="H24" s="25"/>
      <c r="I24" s="25"/>
      <c r="J24" s="25"/>
      <c r="K24" s="25">
        <v>-1</v>
      </c>
      <c r="L24" s="30"/>
      <c r="M24" s="25"/>
    </row>
    <row r="25" spans="1:16" ht="14.25" customHeight="1" x14ac:dyDescent="0.2">
      <c r="A25" s="29" t="s">
        <v>41</v>
      </c>
      <c r="B25" s="28"/>
      <c r="C25" s="25">
        <f t="shared" si="3"/>
        <v>2</v>
      </c>
      <c r="D25" s="25">
        <v>-1</v>
      </c>
      <c r="E25" s="25">
        <v>-0.5</v>
      </c>
      <c r="F25" s="25"/>
      <c r="G25" s="25"/>
      <c r="H25" s="25"/>
      <c r="I25" s="25"/>
      <c r="J25" s="25"/>
      <c r="K25" s="25">
        <v>3.5</v>
      </c>
      <c r="L25" s="30"/>
      <c r="M25" s="25"/>
    </row>
    <row r="26" spans="1:16" ht="14.25" customHeight="1" x14ac:dyDescent="0.2">
      <c r="A26" s="21" t="s">
        <v>11</v>
      </c>
      <c r="B26" s="28"/>
      <c r="C26" s="25">
        <f t="shared" si="3"/>
        <v>-4.6000000000000014</v>
      </c>
      <c r="D26" s="25"/>
      <c r="E26" s="25"/>
      <c r="F26" s="25"/>
      <c r="G26" s="25"/>
      <c r="H26" s="25"/>
      <c r="I26" s="25"/>
      <c r="J26" s="25"/>
      <c r="K26" s="25">
        <f>K27</f>
        <v>-3</v>
      </c>
      <c r="L26" s="30"/>
      <c r="M26" s="25">
        <f>SUM(M27+M28)</f>
        <v>-1.6000000000000014</v>
      </c>
    </row>
    <row r="27" spans="1:16" ht="14.25" customHeight="1" x14ac:dyDescent="0.2">
      <c r="A27" s="24" t="s">
        <v>17</v>
      </c>
      <c r="B27" s="35" t="s">
        <v>25</v>
      </c>
      <c r="C27" s="25">
        <f t="shared" si="3"/>
        <v>-44.6</v>
      </c>
      <c r="D27" s="25"/>
      <c r="E27" s="25"/>
      <c r="F27" s="25"/>
      <c r="G27" s="25"/>
      <c r="H27" s="25"/>
      <c r="I27" s="25"/>
      <c r="J27" s="25"/>
      <c r="K27" s="25">
        <v>-3</v>
      </c>
      <c r="L27" s="30"/>
      <c r="M27" s="25">
        <v>-41.6</v>
      </c>
    </row>
    <row r="28" spans="1:16" ht="24" customHeight="1" x14ac:dyDescent="0.2">
      <c r="A28" s="29" t="s">
        <v>29</v>
      </c>
      <c r="B28" s="35" t="s">
        <v>25</v>
      </c>
      <c r="C28" s="25">
        <f t="shared" si="3"/>
        <v>40</v>
      </c>
      <c r="D28" s="25"/>
      <c r="E28" s="25"/>
      <c r="F28" s="25"/>
      <c r="G28" s="25"/>
      <c r="H28" s="25"/>
      <c r="I28" s="25"/>
      <c r="J28" s="25"/>
      <c r="K28" s="25"/>
      <c r="L28" s="30"/>
      <c r="M28" s="25">
        <v>40</v>
      </c>
    </row>
    <row r="29" spans="1:16" x14ac:dyDescent="0.2">
      <c r="A29" s="32" t="s">
        <v>19</v>
      </c>
      <c r="B29" s="36"/>
      <c r="C29" s="37">
        <f t="shared" si="3"/>
        <v>66.340000000000018</v>
      </c>
      <c r="D29" s="17">
        <f>D31</f>
        <v>54.2</v>
      </c>
      <c r="E29" s="17">
        <f>E31</f>
        <v>15.9</v>
      </c>
      <c r="F29" s="17"/>
      <c r="G29" s="17"/>
      <c r="H29" s="17"/>
      <c r="I29" s="17"/>
      <c r="J29" s="17"/>
      <c r="K29" s="37">
        <f>SUM(K31)</f>
        <v>-8.66</v>
      </c>
      <c r="L29" s="38"/>
      <c r="M29" s="17">
        <f>M31</f>
        <v>4.8999999999999995</v>
      </c>
    </row>
    <row r="30" spans="1:16" x14ac:dyDescent="0.2">
      <c r="A30" s="33" t="s">
        <v>7</v>
      </c>
      <c r="B30" s="36"/>
      <c r="C30" s="39"/>
      <c r="D30" s="23"/>
      <c r="E30" s="23"/>
      <c r="F30" s="23"/>
      <c r="G30" s="23"/>
      <c r="H30" s="23"/>
      <c r="I30" s="23"/>
      <c r="J30" s="23"/>
      <c r="K30" s="30"/>
      <c r="L30" s="30"/>
      <c r="M30" s="23"/>
    </row>
    <row r="31" spans="1:16" x14ac:dyDescent="0.2">
      <c r="A31" s="21" t="s">
        <v>11</v>
      </c>
      <c r="B31" s="16"/>
      <c r="C31" s="39">
        <f>SUM(D31:M31)</f>
        <v>66.340000000000018</v>
      </c>
      <c r="D31" s="25">
        <f>D32+D33</f>
        <v>54.2</v>
      </c>
      <c r="E31" s="25">
        <f>E32+E33</f>
        <v>15.9</v>
      </c>
      <c r="F31" s="25"/>
      <c r="G31" s="25"/>
      <c r="H31" s="25"/>
      <c r="I31" s="25"/>
      <c r="J31" s="25"/>
      <c r="K31" s="39">
        <f>K32+K33</f>
        <v>-8.66</v>
      </c>
      <c r="L31" s="25"/>
      <c r="M31" s="25">
        <f>M32+M33</f>
        <v>4.8999999999999995</v>
      </c>
    </row>
    <row r="32" spans="1:16" x14ac:dyDescent="0.2">
      <c r="A32" s="24" t="s">
        <v>17</v>
      </c>
      <c r="B32" s="26" t="s">
        <v>16</v>
      </c>
      <c r="C32" s="25">
        <f>SUM(D32:M32)</f>
        <v>70.5</v>
      </c>
      <c r="D32" s="25">
        <v>54.2</v>
      </c>
      <c r="E32" s="25">
        <v>15.9</v>
      </c>
      <c r="F32" s="25"/>
      <c r="G32" s="25"/>
      <c r="H32" s="25"/>
      <c r="I32" s="25"/>
      <c r="J32" s="25"/>
      <c r="K32" s="25">
        <v>0.6</v>
      </c>
      <c r="L32" s="25"/>
      <c r="M32" s="25">
        <v>-0.2</v>
      </c>
    </row>
    <row r="33" spans="1:13" ht="22.5" x14ac:dyDescent="0.2">
      <c r="A33" s="29" t="s">
        <v>29</v>
      </c>
      <c r="B33" s="26" t="s">
        <v>16</v>
      </c>
      <c r="C33" s="39">
        <f>SUM(D33:M33)</f>
        <v>-4.16</v>
      </c>
      <c r="D33" s="25"/>
      <c r="E33" s="25"/>
      <c r="F33" s="25"/>
      <c r="G33" s="25"/>
      <c r="H33" s="25"/>
      <c r="I33" s="25"/>
      <c r="J33" s="25"/>
      <c r="K33" s="39">
        <v>-9.26</v>
      </c>
      <c r="L33" s="30"/>
      <c r="M33" s="25">
        <v>5.0999999999999996</v>
      </c>
    </row>
    <row r="34" spans="1:13" x14ac:dyDescent="0.2">
      <c r="A34" s="32" t="s">
        <v>31</v>
      </c>
      <c r="B34" s="26"/>
      <c r="C34" s="17">
        <f>SUM(D34:M34)</f>
        <v>24.96</v>
      </c>
      <c r="D34" s="37"/>
      <c r="E34" s="37"/>
      <c r="F34" s="38"/>
      <c r="G34" s="38"/>
      <c r="H34" s="17"/>
      <c r="I34" s="17"/>
      <c r="J34" s="17"/>
      <c r="K34" s="37">
        <f>K36</f>
        <v>8.9600000000000009</v>
      </c>
      <c r="L34" s="38"/>
      <c r="M34" s="17">
        <f>M36</f>
        <v>16</v>
      </c>
    </row>
    <row r="35" spans="1:13" x14ac:dyDescent="0.2">
      <c r="A35" s="33" t="s">
        <v>7</v>
      </c>
      <c r="B35" s="26"/>
      <c r="C35" s="30"/>
      <c r="D35" s="25"/>
      <c r="E35" s="25"/>
      <c r="F35" s="25"/>
      <c r="G35" s="25"/>
      <c r="H35" s="25"/>
      <c r="I35" s="25"/>
      <c r="J35" s="25"/>
      <c r="K35" s="30"/>
      <c r="L35" s="30"/>
      <c r="M35" s="25"/>
    </row>
    <row r="36" spans="1:13" x14ac:dyDescent="0.2">
      <c r="A36" s="21" t="s">
        <v>11</v>
      </c>
      <c r="B36" s="26" t="s">
        <v>32</v>
      </c>
      <c r="C36" s="39">
        <f>SUM(D36:M36)</f>
        <v>24.96</v>
      </c>
      <c r="D36" s="39"/>
      <c r="E36" s="39"/>
      <c r="F36" s="30"/>
      <c r="G36" s="30"/>
      <c r="H36" s="25"/>
      <c r="I36" s="25"/>
      <c r="J36" s="25"/>
      <c r="K36" s="39">
        <f>SUM(K37+K38)</f>
        <v>8.9600000000000009</v>
      </c>
      <c r="L36" s="39"/>
      <c r="M36" s="25">
        <f>SUM(M37+M38)</f>
        <v>16</v>
      </c>
    </row>
    <row r="37" spans="1:13" x14ac:dyDescent="0.2">
      <c r="A37" s="24" t="s">
        <v>17</v>
      </c>
      <c r="B37" s="26"/>
      <c r="C37" s="25">
        <f>SUM(D37:M37)</f>
        <v>16</v>
      </c>
      <c r="D37" s="39"/>
      <c r="E37" s="39"/>
      <c r="F37" s="30"/>
      <c r="G37" s="30"/>
      <c r="H37" s="25"/>
      <c r="I37" s="25"/>
      <c r="J37" s="25"/>
      <c r="K37" s="30"/>
      <c r="L37" s="30"/>
      <c r="M37" s="25">
        <v>16</v>
      </c>
    </row>
    <row r="38" spans="1:13" ht="22.5" x14ac:dyDescent="0.2">
      <c r="A38" s="29" t="s">
        <v>29</v>
      </c>
      <c r="B38" s="26"/>
      <c r="C38" s="39">
        <f>SUM(D38:M38)</f>
        <v>8.9600000000000009</v>
      </c>
      <c r="D38" s="39"/>
      <c r="E38" s="39"/>
      <c r="F38" s="30"/>
      <c r="G38" s="30"/>
      <c r="H38" s="25"/>
      <c r="I38" s="25"/>
      <c r="J38" s="25"/>
      <c r="K38" s="39">
        <v>8.9600000000000009</v>
      </c>
      <c r="L38" s="30"/>
      <c r="M38" s="25"/>
    </row>
    <row r="39" spans="1:13" x14ac:dyDescent="0.2">
      <c r="A39" s="40" t="s">
        <v>14</v>
      </c>
      <c r="B39" s="35"/>
      <c r="C39" s="17">
        <f>SUM(D39:M39)</f>
        <v>97.199999999999989</v>
      </c>
      <c r="D39" s="17">
        <f>D47+D43+D41</f>
        <v>15.100000000000001</v>
      </c>
      <c r="E39" s="17">
        <f>E47+E43+E41</f>
        <v>4.5999999999999996</v>
      </c>
      <c r="F39" s="38"/>
      <c r="G39" s="38"/>
      <c r="H39" s="38"/>
      <c r="I39" s="38"/>
      <c r="J39" s="38"/>
      <c r="K39" s="17"/>
      <c r="L39" s="17">
        <f>SUM(L47)</f>
        <v>-37.1</v>
      </c>
      <c r="M39" s="17">
        <f>M47+M41+M45</f>
        <v>114.6</v>
      </c>
    </row>
    <row r="40" spans="1:13" x14ac:dyDescent="0.2">
      <c r="A40" s="19" t="s">
        <v>7</v>
      </c>
      <c r="B40" s="35"/>
      <c r="C40" s="25"/>
      <c r="D40" s="25"/>
      <c r="E40" s="25"/>
      <c r="F40" s="17"/>
      <c r="G40" s="17"/>
      <c r="H40" s="17"/>
      <c r="I40" s="17"/>
      <c r="J40" s="17"/>
      <c r="K40" s="17"/>
      <c r="L40" s="17"/>
      <c r="M40" s="17"/>
    </row>
    <row r="41" spans="1:13" x14ac:dyDescent="0.2">
      <c r="A41" s="21" t="s">
        <v>46</v>
      </c>
      <c r="B41" s="35" t="s">
        <v>15</v>
      </c>
      <c r="C41" s="25">
        <f t="shared" ref="C41:C50" si="4">SUM(D41:M41)</f>
        <v>9.4</v>
      </c>
      <c r="D41" s="25">
        <f>SUM(D42)</f>
        <v>7.2</v>
      </c>
      <c r="E41" s="25">
        <f>SUM(E42)</f>
        <v>2.2000000000000002</v>
      </c>
      <c r="F41" s="17"/>
      <c r="G41" s="17"/>
      <c r="H41" s="17"/>
      <c r="I41" s="17"/>
      <c r="J41" s="17"/>
      <c r="K41" s="17"/>
      <c r="L41" s="17"/>
      <c r="M41" s="25"/>
    </row>
    <row r="42" spans="1:13" x14ac:dyDescent="0.2">
      <c r="A42" s="24" t="s">
        <v>17</v>
      </c>
      <c r="B42" s="35"/>
      <c r="C42" s="25">
        <f t="shared" si="4"/>
        <v>9.4</v>
      </c>
      <c r="D42" s="25">
        <v>7.2</v>
      </c>
      <c r="E42" s="25">
        <v>2.2000000000000002</v>
      </c>
      <c r="F42" s="17"/>
      <c r="G42" s="17"/>
      <c r="H42" s="17"/>
      <c r="I42" s="17"/>
      <c r="J42" s="17"/>
      <c r="K42" s="17"/>
      <c r="L42" s="17"/>
      <c r="M42" s="25"/>
    </row>
    <row r="43" spans="1:13" x14ac:dyDescent="0.2">
      <c r="A43" s="21" t="s">
        <v>47</v>
      </c>
      <c r="B43" s="35" t="s">
        <v>15</v>
      </c>
      <c r="C43" s="25">
        <f t="shared" si="4"/>
        <v>10.3</v>
      </c>
      <c r="D43" s="25">
        <f>SUM(D44)</f>
        <v>7.9</v>
      </c>
      <c r="E43" s="25">
        <f>SUM(E44)</f>
        <v>2.4</v>
      </c>
      <c r="F43" s="17"/>
      <c r="G43" s="17"/>
      <c r="H43" s="17"/>
      <c r="I43" s="17"/>
      <c r="J43" s="17"/>
      <c r="K43" s="17"/>
      <c r="L43" s="17"/>
      <c r="M43" s="25"/>
    </row>
    <row r="44" spans="1:13" x14ac:dyDescent="0.2">
      <c r="A44" s="24" t="s">
        <v>17</v>
      </c>
      <c r="B44" s="35"/>
      <c r="C44" s="25">
        <f t="shared" si="4"/>
        <v>10.3</v>
      </c>
      <c r="D44" s="25">
        <v>7.9</v>
      </c>
      <c r="E44" s="25">
        <v>2.4</v>
      </c>
      <c r="F44" s="17"/>
      <c r="G44" s="17"/>
      <c r="H44" s="17"/>
      <c r="I44" s="17"/>
      <c r="J44" s="17"/>
      <c r="K44" s="17"/>
      <c r="L44" s="17"/>
      <c r="M44" s="25"/>
    </row>
    <row r="45" spans="1:13" x14ac:dyDescent="0.2">
      <c r="A45" s="21" t="s">
        <v>42</v>
      </c>
      <c r="B45" s="35" t="s">
        <v>15</v>
      </c>
      <c r="C45" s="25">
        <f t="shared" si="4"/>
        <v>114.6</v>
      </c>
      <c r="D45" s="25"/>
      <c r="E45" s="25"/>
      <c r="F45" s="17"/>
      <c r="G45" s="17"/>
      <c r="H45" s="17"/>
      <c r="I45" s="17"/>
      <c r="J45" s="17"/>
      <c r="K45" s="17"/>
      <c r="L45" s="17"/>
      <c r="M45" s="25">
        <f>SUM(M46)</f>
        <v>114.6</v>
      </c>
    </row>
    <row r="46" spans="1:13" x14ac:dyDescent="0.2">
      <c r="A46" s="24" t="s">
        <v>17</v>
      </c>
      <c r="B46" s="35"/>
      <c r="C46" s="25">
        <f t="shared" si="4"/>
        <v>114.6</v>
      </c>
      <c r="D46" s="25"/>
      <c r="E46" s="25"/>
      <c r="F46" s="17"/>
      <c r="G46" s="17"/>
      <c r="H46" s="17"/>
      <c r="I46" s="17"/>
      <c r="J46" s="17"/>
      <c r="K46" s="17"/>
      <c r="L46" s="17"/>
      <c r="M46" s="25">
        <v>114.6</v>
      </c>
    </row>
    <row r="47" spans="1:13" x14ac:dyDescent="0.2">
      <c r="A47" s="21" t="s">
        <v>11</v>
      </c>
      <c r="B47" s="35" t="s">
        <v>15</v>
      </c>
      <c r="C47" s="41">
        <f t="shared" si="4"/>
        <v>-37.1</v>
      </c>
      <c r="D47" s="30"/>
      <c r="E47" s="30"/>
      <c r="F47" s="30"/>
      <c r="G47" s="30"/>
      <c r="H47" s="30"/>
      <c r="I47" s="30"/>
      <c r="J47" s="30"/>
      <c r="K47" s="25"/>
      <c r="L47" s="41">
        <f>L48+L49</f>
        <v>-37.1</v>
      </c>
      <c r="M47" s="25"/>
    </row>
    <row r="48" spans="1:13" x14ac:dyDescent="0.2">
      <c r="A48" s="24" t="s">
        <v>17</v>
      </c>
      <c r="B48" s="35"/>
      <c r="C48" s="25">
        <f t="shared" si="4"/>
        <v>-78</v>
      </c>
      <c r="D48" s="25"/>
      <c r="E48" s="25"/>
      <c r="F48" s="25"/>
      <c r="G48" s="25"/>
      <c r="H48" s="25"/>
      <c r="I48" s="25"/>
      <c r="J48" s="25"/>
      <c r="K48" s="25"/>
      <c r="L48" s="25">
        <v>-78</v>
      </c>
      <c r="M48" s="25"/>
    </row>
    <row r="49" spans="1:13" x14ac:dyDescent="0.2">
      <c r="A49" s="42" t="s">
        <v>53</v>
      </c>
      <c r="B49" s="43"/>
      <c r="C49" s="41">
        <f t="shared" si="4"/>
        <v>40.9</v>
      </c>
      <c r="D49" s="25"/>
      <c r="E49" s="25"/>
      <c r="F49" s="25"/>
      <c r="G49" s="25"/>
      <c r="H49" s="25"/>
      <c r="I49" s="25"/>
      <c r="J49" s="25"/>
      <c r="K49" s="25"/>
      <c r="L49" s="41">
        <v>40.9</v>
      </c>
      <c r="M49" s="25"/>
    </row>
    <row r="50" spans="1:13" ht="22.5" x14ac:dyDescent="0.2">
      <c r="A50" s="32" t="s">
        <v>23</v>
      </c>
      <c r="B50" s="35"/>
      <c r="C50" s="17">
        <f t="shared" si="4"/>
        <v>-21</v>
      </c>
      <c r="D50" s="17"/>
      <c r="E50" s="17"/>
      <c r="F50" s="17"/>
      <c r="G50" s="17"/>
      <c r="H50" s="38">
        <f>SUM(H52)</f>
        <v>64.611999999999995</v>
      </c>
      <c r="I50" s="17"/>
      <c r="J50" s="17"/>
      <c r="K50" s="17"/>
      <c r="L50" s="17"/>
      <c r="M50" s="38">
        <f>SUM(M52)</f>
        <v>-85.611999999999995</v>
      </c>
    </row>
    <row r="51" spans="1:13" x14ac:dyDescent="0.2">
      <c r="A51" s="19" t="s">
        <v>7</v>
      </c>
      <c r="B51" s="35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x14ac:dyDescent="0.2">
      <c r="A52" s="21" t="s">
        <v>11</v>
      </c>
      <c r="B52" s="35"/>
      <c r="C52" s="25">
        <f>SUM(D52:M52)</f>
        <v>-21</v>
      </c>
      <c r="D52" s="25"/>
      <c r="E52" s="25"/>
      <c r="F52" s="25"/>
      <c r="G52" s="25"/>
      <c r="H52" s="30">
        <f>SUM(H54+H53)</f>
        <v>64.611999999999995</v>
      </c>
      <c r="I52" s="25"/>
      <c r="J52" s="25"/>
      <c r="K52" s="25"/>
      <c r="L52" s="25"/>
      <c r="M52" s="30">
        <f>SUM(M53+M54)</f>
        <v>-85.611999999999995</v>
      </c>
    </row>
    <row r="53" spans="1:13" x14ac:dyDescent="0.2">
      <c r="A53" s="24" t="s">
        <v>18</v>
      </c>
      <c r="B53" s="35" t="s">
        <v>25</v>
      </c>
      <c r="C53" s="25">
        <f>SUM(D53:M53)</f>
        <v>-21</v>
      </c>
      <c r="D53" s="25"/>
      <c r="E53" s="25"/>
      <c r="F53" s="25"/>
      <c r="G53" s="25"/>
      <c r="H53" s="25"/>
      <c r="I53" s="25"/>
      <c r="J53" s="25"/>
      <c r="K53" s="25"/>
      <c r="L53" s="25"/>
      <c r="M53" s="25">
        <v>-21</v>
      </c>
    </row>
    <row r="54" spans="1:13" ht="29.25" x14ac:dyDescent="0.2">
      <c r="A54" s="44" t="s">
        <v>48</v>
      </c>
      <c r="B54" s="35" t="s">
        <v>25</v>
      </c>
      <c r="C54" s="25">
        <f>SUM(D54:M54)</f>
        <v>0</v>
      </c>
      <c r="D54" s="25"/>
      <c r="E54" s="25"/>
      <c r="F54" s="25"/>
      <c r="G54" s="25"/>
      <c r="H54" s="30">
        <v>64.611999999999995</v>
      </c>
      <c r="I54" s="25"/>
      <c r="J54" s="25"/>
      <c r="K54" s="25"/>
      <c r="L54" s="25"/>
      <c r="M54" s="30">
        <v>-64.611999999999995</v>
      </c>
    </row>
    <row r="55" spans="1:13" ht="24.75" customHeight="1" x14ac:dyDescent="0.2">
      <c r="A55" s="45" t="s">
        <v>10</v>
      </c>
      <c r="B55" s="26"/>
      <c r="C55" s="17">
        <f>SUM(D55:M55)</f>
        <v>-12.4</v>
      </c>
      <c r="D55" s="17"/>
      <c r="E55" s="17"/>
      <c r="F55" s="17"/>
      <c r="G55" s="17"/>
      <c r="H55" s="17"/>
      <c r="I55" s="17"/>
      <c r="J55" s="17"/>
      <c r="K55" s="17">
        <f>K57</f>
        <v>-1</v>
      </c>
      <c r="L55" s="17"/>
      <c r="M55" s="17">
        <f>M57</f>
        <v>-11.4</v>
      </c>
    </row>
    <row r="56" spans="1:13" ht="12.75" customHeight="1" x14ac:dyDescent="0.2">
      <c r="A56" s="19" t="s">
        <v>7</v>
      </c>
      <c r="B56" s="26"/>
      <c r="C56" s="17"/>
      <c r="D56" s="17"/>
      <c r="E56" s="17"/>
      <c r="F56" s="20"/>
      <c r="G56" s="20"/>
      <c r="H56" s="20"/>
      <c r="I56" s="20"/>
      <c r="J56" s="20"/>
      <c r="K56" s="20"/>
      <c r="L56" s="20"/>
      <c r="M56" s="20"/>
    </row>
    <row r="57" spans="1:13" ht="12.75" customHeight="1" x14ac:dyDescent="0.2">
      <c r="A57" s="46" t="s">
        <v>11</v>
      </c>
      <c r="B57" s="47" t="s">
        <v>8</v>
      </c>
      <c r="C57" s="25">
        <f>SUM(D57:M57)</f>
        <v>-12.4</v>
      </c>
      <c r="D57" s="48"/>
      <c r="E57" s="48"/>
      <c r="F57" s="48"/>
      <c r="G57" s="48"/>
      <c r="H57" s="48"/>
      <c r="I57" s="48"/>
      <c r="J57" s="48"/>
      <c r="K57" s="48">
        <f>K58</f>
        <v>-1</v>
      </c>
      <c r="L57" s="48"/>
      <c r="M57" s="48">
        <f>SUM(M58)</f>
        <v>-11.4</v>
      </c>
    </row>
    <row r="58" spans="1:13" ht="12.75" customHeight="1" x14ac:dyDescent="0.2">
      <c r="A58" s="49" t="s">
        <v>17</v>
      </c>
      <c r="B58" s="47"/>
      <c r="C58" s="25">
        <f>SUM(D58:M58)</f>
        <v>-12.4</v>
      </c>
      <c r="D58" s="48"/>
      <c r="E58" s="48"/>
      <c r="F58" s="48"/>
      <c r="G58" s="48"/>
      <c r="H58" s="48"/>
      <c r="I58" s="48"/>
      <c r="J58" s="48"/>
      <c r="K58" s="48">
        <v>-1</v>
      </c>
      <c r="L58" s="48"/>
      <c r="M58" s="48">
        <v>-11.4</v>
      </c>
    </row>
    <row r="59" spans="1:13" ht="12.75" customHeight="1" x14ac:dyDescent="0.2">
      <c r="A59" s="50" t="s">
        <v>26</v>
      </c>
      <c r="B59" s="51"/>
      <c r="C59" s="52">
        <f>SUM(D59:M59)</f>
        <v>27.8</v>
      </c>
      <c r="D59" s="52">
        <f>D61+D64</f>
        <v>4</v>
      </c>
      <c r="E59" s="52">
        <f t="shared" ref="E59:M59" si="5">E61+E64</f>
        <v>1</v>
      </c>
      <c r="F59" s="53">
        <f t="shared" si="5"/>
        <v>-1.56</v>
      </c>
      <c r="G59" s="53"/>
      <c r="H59" s="52"/>
      <c r="I59" s="52">
        <f t="shared" si="5"/>
        <v>22.8</v>
      </c>
      <c r="J59" s="52"/>
      <c r="K59" s="52"/>
      <c r="L59" s="52"/>
      <c r="M59" s="53">
        <f t="shared" si="5"/>
        <v>1.56</v>
      </c>
    </row>
    <row r="60" spans="1:13" ht="12.75" customHeight="1" x14ac:dyDescent="0.2">
      <c r="A60" s="19" t="s">
        <v>7</v>
      </c>
      <c r="B60" s="51"/>
      <c r="C60" s="48"/>
      <c r="D60" s="52"/>
      <c r="E60" s="52"/>
      <c r="F60" s="52"/>
      <c r="G60" s="52"/>
      <c r="H60" s="52"/>
      <c r="I60" s="52"/>
      <c r="J60" s="52"/>
      <c r="K60" s="52"/>
      <c r="L60" s="52"/>
      <c r="M60" s="52"/>
    </row>
    <row r="61" spans="1:13" ht="12.75" customHeight="1" x14ac:dyDescent="0.2">
      <c r="A61" s="46" t="s">
        <v>43</v>
      </c>
      <c r="B61" s="47" t="s">
        <v>8</v>
      </c>
      <c r="C61" s="48">
        <f t="shared" ref="C61:C66" si="6">SUM(D61:M61)</f>
        <v>15.3</v>
      </c>
      <c r="D61" s="48">
        <f>SUM(D62+D63)</f>
        <v>4</v>
      </c>
      <c r="E61" s="48">
        <f t="shared" ref="E61:M61" si="7">SUM(E62+E63)</f>
        <v>1</v>
      </c>
      <c r="F61" s="54">
        <f t="shared" si="7"/>
        <v>-1.56</v>
      </c>
      <c r="G61" s="54"/>
      <c r="H61" s="54"/>
      <c r="I61" s="48">
        <f t="shared" si="7"/>
        <v>10.3</v>
      </c>
      <c r="J61" s="48"/>
      <c r="K61" s="48"/>
      <c r="L61" s="48"/>
      <c r="M61" s="54">
        <f t="shared" si="7"/>
        <v>1.56</v>
      </c>
    </row>
    <row r="62" spans="1:13" ht="12.75" customHeight="1" x14ac:dyDescent="0.2">
      <c r="A62" s="49" t="s">
        <v>17</v>
      </c>
      <c r="B62" s="51"/>
      <c r="C62" s="48">
        <f t="shared" si="6"/>
        <v>10.3</v>
      </c>
      <c r="D62" s="52"/>
      <c r="E62" s="52"/>
      <c r="F62" s="54">
        <v>-1.56</v>
      </c>
      <c r="G62" s="54"/>
      <c r="H62" s="52"/>
      <c r="I62" s="48">
        <v>10.3</v>
      </c>
      <c r="J62" s="52"/>
      <c r="K62" s="52"/>
      <c r="L62" s="52"/>
      <c r="M62" s="54">
        <v>1.56</v>
      </c>
    </row>
    <row r="63" spans="1:13" ht="12.75" customHeight="1" x14ac:dyDescent="0.2">
      <c r="A63" s="24" t="s">
        <v>41</v>
      </c>
      <c r="B63" s="51"/>
      <c r="C63" s="48">
        <f t="shared" si="6"/>
        <v>5</v>
      </c>
      <c r="D63" s="48">
        <v>4</v>
      </c>
      <c r="E63" s="48">
        <v>1</v>
      </c>
      <c r="F63" s="52"/>
      <c r="G63" s="52"/>
      <c r="H63" s="52"/>
      <c r="I63" s="52"/>
      <c r="J63" s="52"/>
      <c r="K63" s="52"/>
      <c r="L63" s="52"/>
      <c r="M63" s="52"/>
    </row>
    <row r="64" spans="1:13" ht="12.75" customHeight="1" x14ac:dyDescent="0.2">
      <c r="A64" s="46" t="s">
        <v>11</v>
      </c>
      <c r="B64" s="47" t="s">
        <v>8</v>
      </c>
      <c r="C64" s="48">
        <f t="shared" si="6"/>
        <v>12.5</v>
      </c>
      <c r="D64" s="48"/>
      <c r="E64" s="48"/>
      <c r="F64" s="48"/>
      <c r="G64" s="48"/>
      <c r="H64" s="48"/>
      <c r="I64" s="48">
        <f>I65</f>
        <v>12.5</v>
      </c>
      <c r="J64" s="48"/>
      <c r="K64" s="48"/>
      <c r="L64" s="48"/>
      <c r="M64" s="48"/>
    </row>
    <row r="65" spans="1:16" ht="12.75" customHeight="1" x14ac:dyDescent="0.2">
      <c r="A65" s="49" t="s">
        <v>17</v>
      </c>
      <c r="B65" s="47"/>
      <c r="C65" s="48">
        <f t="shared" si="6"/>
        <v>12.5</v>
      </c>
      <c r="D65" s="48"/>
      <c r="E65" s="48"/>
      <c r="F65" s="48"/>
      <c r="G65" s="48"/>
      <c r="H65" s="48"/>
      <c r="I65" s="48">
        <v>12.5</v>
      </c>
      <c r="J65" s="48"/>
      <c r="K65" s="48"/>
      <c r="L65" s="48"/>
      <c r="M65" s="48"/>
    </row>
    <row r="66" spans="1:16" ht="24.75" customHeight="1" x14ac:dyDescent="0.2">
      <c r="A66" s="55" t="s">
        <v>9</v>
      </c>
      <c r="B66" s="16"/>
      <c r="C66" s="17">
        <f t="shared" si="6"/>
        <v>64</v>
      </c>
      <c r="D66" s="37">
        <f>D68</f>
        <v>32.659999999999997</v>
      </c>
      <c r="E66" s="37">
        <f t="shared" ref="E66:M66" si="8">E68</f>
        <v>9.24</v>
      </c>
      <c r="F66" s="17"/>
      <c r="G66" s="17">
        <f t="shared" si="8"/>
        <v>2.1</v>
      </c>
      <c r="H66" s="17"/>
      <c r="I66" s="17">
        <f t="shared" si="8"/>
        <v>7</v>
      </c>
      <c r="J66" s="17">
        <f t="shared" si="8"/>
        <v>10</v>
      </c>
      <c r="K66" s="17"/>
      <c r="L66" s="17"/>
      <c r="M66" s="17">
        <f t="shared" si="8"/>
        <v>3</v>
      </c>
    </row>
    <row r="67" spans="1:16" ht="12.75" customHeight="1" x14ac:dyDescent="0.2">
      <c r="A67" s="19" t="s">
        <v>7</v>
      </c>
      <c r="B67" s="16"/>
      <c r="C67" s="17"/>
      <c r="D67" s="17"/>
      <c r="E67" s="17"/>
      <c r="F67" s="23"/>
      <c r="G67" s="23"/>
      <c r="H67" s="23"/>
      <c r="I67" s="23"/>
      <c r="J67" s="23"/>
      <c r="K67" s="23"/>
      <c r="L67" s="23"/>
      <c r="M67" s="23"/>
    </row>
    <row r="68" spans="1:16" ht="12.75" customHeight="1" x14ac:dyDescent="0.2">
      <c r="A68" s="56" t="s">
        <v>11</v>
      </c>
      <c r="B68" s="22"/>
      <c r="C68" s="25">
        <f>SUM(D68:M68)</f>
        <v>64</v>
      </c>
      <c r="D68" s="39">
        <f>D70+D71+D72+D73</f>
        <v>32.659999999999997</v>
      </c>
      <c r="E68" s="39">
        <f>E70+E71+E72+E73</f>
        <v>9.24</v>
      </c>
      <c r="F68" s="39"/>
      <c r="G68" s="25">
        <f t="shared" ref="G68:M68" si="9">G70+G71+G72</f>
        <v>2.1</v>
      </c>
      <c r="H68" s="39"/>
      <c r="I68" s="25">
        <f t="shared" si="9"/>
        <v>7</v>
      </c>
      <c r="J68" s="25">
        <f t="shared" si="9"/>
        <v>10</v>
      </c>
      <c r="K68" s="39"/>
      <c r="L68" s="39"/>
      <c r="M68" s="25">
        <f t="shared" si="9"/>
        <v>3</v>
      </c>
    </row>
    <row r="69" spans="1:16" ht="12.75" customHeight="1" x14ac:dyDescent="0.2">
      <c r="A69" s="57" t="s">
        <v>33</v>
      </c>
      <c r="B69" s="22"/>
      <c r="C69" s="30"/>
      <c r="D69" s="25"/>
      <c r="E69" s="30"/>
      <c r="F69" s="25"/>
      <c r="G69" s="25"/>
      <c r="H69" s="25"/>
      <c r="I69" s="25"/>
      <c r="J69" s="25"/>
      <c r="K69" s="25"/>
      <c r="L69" s="25"/>
      <c r="M69" s="25"/>
    </row>
    <row r="70" spans="1:16" ht="12.75" customHeight="1" x14ac:dyDescent="0.2">
      <c r="A70" s="58" t="s">
        <v>18</v>
      </c>
      <c r="B70" s="26" t="s">
        <v>13</v>
      </c>
      <c r="C70" s="25">
        <f>SUM(D70:M70)</f>
        <v>26</v>
      </c>
      <c r="D70" s="25">
        <v>2.9</v>
      </c>
      <c r="E70" s="25">
        <v>1</v>
      </c>
      <c r="F70" s="25"/>
      <c r="G70" s="25">
        <v>2.1</v>
      </c>
      <c r="H70" s="25"/>
      <c r="I70" s="25">
        <v>7</v>
      </c>
      <c r="J70" s="25">
        <v>10</v>
      </c>
      <c r="K70" s="25"/>
      <c r="L70" s="25"/>
      <c r="M70" s="25">
        <v>3</v>
      </c>
    </row>
    <row r="71" spans="1:16" ht="12.75" customHeight="1" x14ac:dyDescent="0.2">
      <c r="A71" s="58" t="s">
        <v>49</v>
      </c>
      <c r="B71" s="26" t="s">
        <v>25</v>
      </c>
      <c r="C71" s="25">
        <f>SUM(D71:M71)</f>
        <v>0</v>
      </c>
      <c r="D71" s="39">
        <v>-0.04</v>
      </c>
      <c r="E71" s="39">
        <v>0.04</v>
      </c>
      <c r="F71" s="25"/>
      <c r="G71" s="25"/>
      <c r="H71" s="25"/>
      <c r="I71" s="25"/>
      <c r="J71" s="25"/>
      <c r="K71" s="25"/>
      <c r="L71" s="25"/>
      <c r="M71" s="25"/>
    </row>
    <row r="72" spans="1:16" ht="12.75" customHeight="1" x14ac:dyDescent="0.2">
      <c r="A72" s="58" t="s">
        <v>18</v>
      </c>
      <c r="B72" s="26" t="s">
        <v>15</v>
      </c>
      <c r="C72" s="25">
        <f>SUM(D72:M72)</f>
        <v>21.099999999999998</v>
      </c>
      <c r="D72" s="25">
        <v>16.899999999999999</v>
      </c>
      <c r="E72" s="25">
        <v>4.2</v>
      </c>
      <c r="F72" s="25"/>
      <c r="G72" s="25"/>
      <c r="H72" s="25"/>
      <c r="I72" s="25"/>
      <c r="J72" s="25"/>
      <c r="K72" s="25"/>
      <c r="L72" s="25"/>
      <c r="M72" s="25"/>
    </row>
    <row r="73" spans="1:16" ht="12.75" customHeight="1" x14ac:dyDescent="0.2">
      <c r="A73" s="59" t="s">
        <v>49</v>
      </c>
      <c r="B73" s="43"/>
      <c r="C73" s="41">
        <f>SUM(D73:M73)</f>
        <v>16.899999999999999</v>
      </c>
      <c r="D73" s="41">
        <v>12.9</v>
      </c>
      <c r="E73" s="41">
        <v>4</v>
      </c>
      <c r="F73" s="25"/>
      <c r="G73" s="25"/>
      <c r="H73" s="25"/>
      <c r="I73" s="25"/>
      <c r="J73" s="25"/>
      <c r="K73" s="25"/>
      <c r="L73" s="25"/>
      <c r="M73" s="25"/>
    </row>
    <row r="74" spans="1:16" ht="12.75" customHeight="1" x14ac:dyDescent="0.2">
      <c r="A74" s="60" t="s">
        <v>2</v>
      </c>
      <c r="B74" s="61"/>
      <c r="C74" s="62">
        <f>SUM(D74:M74)</f>
        <v>254.20000000000002</v>
      </c>
      <c r="D74" s="63">
        <f>SUM(D9+D21+D29+D34+D39+D50+D55+D59+D66)</f>
        <v>104.96000000000001</v>
      </c>
      <c r="E74" s="63">
        <f t="shared" ref="E74:M74" si="10">SUM(E9+E21+E29+E34+E39+E50+E55+E59+E66)</f>
        <v>30.240000000000002</v>
      </c>
      <c r="F74" s="37">
        <f t="shared" si="10"/>
        <v>3.5399999999999996</v>
      </c>
      <c r="G74" s="17">
        <f t="shared" si="10"/>
        <v>2.1</v>
      </c>
      <c r="H74" s="38">
        <f t="shared" si="10"/>
        <v>64.611999999999995</v>
      </c>
      <c r="I74" s="17">
        <f t="shared" si="10"/>
        <v>34.799999999999997</v>
      </c>
      <c r="J74" s="17">
        <f t="shared" si="10"/>
        <v>10</v>
      </c>
      <c r="K74" s="17">
        <f t="shared" si="10"/>
        <v>-14.5</v>
      </c>
      <c r="L74" s="62">
        <f t="shared" si="10"/>
        <v>-37.1</v>
      </c>
      <c r="M74" s="38">
        <f t="shared" si="10"/>
        <v>55.548000000000009</v>
      </c>
    </row>
    <row r="75" spans="1:16" ht="12.75" customHeight="1" x14ac:dyDescent="0.2">
      <c r="A75" s="64"/>
      <c r="F75" s="65"/>
      <c r="G75" s="65"/>
      <c r="H75" s="66"/>
    </row>
    <row r="76" spans="1:16" ht="12.75" customHeight="1" x14ac:dyDescent="0.2">
      <c r="C76" s="67"/>
      <c r="D76" s="67"/>
      <c r="E76" s="68"/>
      <c r="F76" s="68"/>
      <c r="G76" s="68"/>
      <c r="H76" s="67"/>
      <c r="I76" s="67"/>
      <c r="J76" s="67"/>
    </row>
    <row r="77" spans="1:16" ht="12.75" customHeight="1" x14ac:dyDescent="0.2">
      <c r="P77" s="69"/>
    </row>
    <row r="78" spans="1:16" ht="12.75" customHeight="1" x14ac:dyDescent="0.2"/>
    <row r="79" spans="1:16" ht="12.75" customHeight="1" x14ac:dyDescent="0.2"/>
    <row r="80" spans="1:16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</sheetData>
  <mergeCells count="15">
    <mergeCell ref="A4:M4"/>
    <mergeCell ref="K6:K8"/>
    <mergeCell ref="A6:A8"/>
    <mergeCell ref="B6:B8"/>
    <mergeCell ref="C6:C8"/>
    <mergeCell ref="F6:F8"/>
    <mergeCell ref="I6:I8"/>
    <mergeCell ref="H6:H8"/>
    <mergeCell ref="M6:M8"/>
    <mergeCell ref="D6:D8"/>
    <mergeCell ref="E6:E8"/>
    <mergeCell ref="L6:L8"/>
    <mergeCell ref="J6:J8"/>
    <mergeCell ref="G6:G8"/>
    <mergeCell ref="K5:M5"/>
  </mergeCells>
  <phoneticPr fontId="0" type="noConversion"/>
  <pageMargins left="0.82677165354330717" right="0.23622047244094491" top="0.74803149606299213" bottom="0.74803149606299213" header="0.31496062992125984" footer="0.31496062992125984"/>
  <pageSetup paperSize="9" orientation="landscape" r:id="rId1"/>
  <headerFooter differentFirst="1" alignWithMargins="0">
    <oddHeader>&amp;C&amp;P&amp;R priedas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Silvija Paulienė</cp:lastModifiedBy>
  <cp:lastPrinted>2017-10-02T10:17:39Z</cp:lastPrinted>
  <dcterms:created xsi:type="dcterms:W3CDTF">2007-10-10T12:55:51Z</dcterms:created>
  <dcterms:modified xsi:type="dcterms:W3CDTF">2017-10-02T10:24:34Z</dcterms:modified>
</cp:coreProperties>
</file>